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92.168.13.56\licitação\LICITAÇÃO 2026\PREGÃO\PE 900xx-SEI 0013.000005-2025-50 - Aq.mat. eletrico\PE 90xx-2026\"/>
    </mc:Choice>
  </mc:AlternateContent>
  <xr:revisionPtr revIDLastSave="0" documentId="13_ncr:1_{AA52B637-1CC5-4FB7-8343-C9B877E79176}" xr6:coauthVersionLast="36" xr6:coauthVersionMax="36" xr10:uidLastSave="{00000000-0000-0000-0000-000000000000}"/>
  <bookViews>
    <workbookView xWindow="0" yWindow="0" windowWidth="21600" windowHeight="9525" tabRatio="500" xr2:uid="{00000000-000D-0000-FFFF-FFFF00000000}"/>
  </bookViews>
  <sheets>
    <sheet name="Plan1" sheetId="1" r:id="rId1"/>
  </sheets>
  <definedNames>
    <definedName name="_xlnm.Print_Area" localSheetId="0">Plan1!$A$1:$H$25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12" i="1"/>
  <c r="H23" i="1" l="1"/>
</calcChain>
</file>

<file path=xl/sharedStrings.xml><?xml version="1.0" encoding="utf-8"?>
<sst xmlns="http://schemas.openxmlformats.org/spreadsheetml/2006/main" count="39" uniqueCount="28">
  <si>
    <t>ESTADO DO RIO DE JANEIRO</t>
  </si>
  <si>
    <t>MUNICÍPIO DE ITABORAÍ</t>
  </si>
  <si>
    <t>SECRETARIA MUNICIPAL DE SERVIÇOS PÚBLICOS</t>
  </si>
  <si>
    <t>ITEM</t>
  </si>
  <si>
    <t>DESCRIÇÃO</t>
  </si>
  <si>
    <t xml:space="preserve">CATMAT </t>
  </si>
  <si>
    <t>UNIDADE</t>
  </si>
  <si>
    <t>QUANTIDADE</t>
  </si>
  <si>
    <t>VALOR UNITÁRIO</t>
  </si>
  <si>
    <t>VALOR TOTAL</t>
  </si>
  <si>
    <t>BASE PARA RELE FOTOELETRICO VIDRO – COM CERTIFICAÇÃO INMETRO</t>
  </si>
  <si>
    <t xml:space="preserve">BRACO CURVO, EM AÇO DE BAIXO TEOR DE CARBONO SAE 1010/1020 GALVANIZADO A FUSÃO INTERNA E XTERNAMENTE POR IMERSÃO ÚNICA EM BANHO DE ZINCO, CONFORME NBR-7398 E 7400 DA ABNT, COM 2,50M DE PROJEÇÃO HORIZONTAL, DIAMETRO EXTERNO DE 48 MM  VIDRO </t>
  </si>
  <si>
    <t>PARAFUSO DUPLO T</t>
  </si>
  <si>
    <t>PARAFUSO MÁQUINA CABEÇA QUADRADA, MEDINDO 16X250MM, EM AÇO CARBONO, GALVANIZADO A FOGO, COMPLETO VIDRO</t>
  </si>
  <si>
    <t>und.</t>
  </si>
  <si>
    <t xml:space="preserve">Valor por extenso: </t>
  </si>
  <si>
    <t>ANEXO I - PROPOSTA DE PREÇOS</t>
  </si>
  <si>
    <t>MARCA</t>
  </si>
  <si>
    <t>DATA</t>
  </si>
  <si>
    <t>Validade da Proposta</t>
  </si>
  <si>
    <t>Ass. Do Responsável Legal da Empresa com CNPJ</t>
  </si>
  <si>
    <t>FITA ISOLANTE ADESIVA ANTICHAMA, USO DE ATÉ 750V, EM ROLO DE 19 MMX20M</t>
  </si>
  <si>
    <t>CINTA CIRCULAR DE AÇO GALVANIZADA MEDINDO 210MM COMPLETA (ABRAÇADEIRA) VIDRO, PARA INSTALACAO DE TRANSFORMADOR EM POSTE DE CONCRETO</t>
  </si>
  <si>
    <t>CINTA METÁLICA BAP 4, DE AÇO, MEDINDO 100 CM, AJUSTÁVEL, COMPLETA (ABRAÇADEIRA) VIDRO, PARA INSTALACAO DE TRANSFORMADOR EM POSTE DE CONCRETO</t>
  </si>
  <si>
    <t>CONECTOR AUTO PERFURANTE REDE SUBTERRÂNEA TENSAO 0,6/1KV IP-65 COM DERIVAÇÃO DE 10MM - 25MM</t>
  </si>
  <si>
    <t>PARAFUSO FRANCÊS (ABAULADA) EM AÇO GALVANIZADO A FOGO, MEDINDO 16X150 MM, COM PORCA GALVANIZADA VIDRO</t>
  </si>
  <si>
    <t>RELÉ FOTO ELÉTRICO DE 1000W-220V VIDRO – COM CERTIFICAÇÃO INMETRO</t>
  </si>
  <si>
    <r>
      <t xml:space="preserve">LUMINÁRIA PARA ILUMINAÇÃO PÚBLICA A LED POTÊNCIA MÁXIMA DE 150W, COM AS SEGUINTES CARACTERÍSTICAS: CONFECCIONADA EM LIGA DE ALUMÍNIO INJETADO A ALTA PRESSÃO OU EXTRUSÃO, ACABAMENTO COM PINTURA ELETROSTÁTICA NA COR CINZA, IDENTIFICAÇÃO FEITA ATRAVÉS DE PLACA DE ALUMÍNIO OU MATERIAL INDELÉVEL, LENTE EM POLICARBONATO E REFRATOR EM VIDRO PLANO, GRAU DE PROTEÇÃO MÍNIMO DO CONJUNTO IP-66, CONSTRUÇÃO ROBUSTA RESISTENTE A VIBRAÇÕES SEVERAS E AÇÃO DO VENTO, RESISTENTE A IMPACTO MECÂNICO IK-08. SISTEMA DE FIXAÇÃO AO BRAÇO COM ENTRADA PARA TUBO 33 À Ø 60,3MM, AJUSTE DE ÂNGULO DE 0º A 10º E TEMPERATURA DE COR 5000K. POTÊNCIA MÁXIMA DE 150W, EFICIÊNCIA LUMINOSA MÍNIMA DE 170 LM/W COM FLUXO LUMINOSO EFETIVO DE 25.500 LUMENS ; ÍNDICE DE REPRODUÇÃO DE COR 70 OU MAIOR; ALIMENTAÇÃO 127- 277V OU FAIXA DE VARIAÇÃO SUPERIOR, FREQUÊNCIA 50 OU 60HZ, FATOR DE POTÊNCIA MÍNIMO (0,92), POSSUIR DPS DE NO MÍNIMO 10KA, TOMADA DE 7 PINOS E DRIVE DIMERIZÁVEL DE 0-10 PARA CONTROLE DE GESTÃO E TELE GERENCIAMENTO CENTRALIZADO DE FORMA A PERMITIR O ACIONAMENTO, DIMERIZAÇÃO E PROGRAMAÇÃO DA LUMINÁRIA DE FORMA INDIVIDUAL; A LUMINÁRIA DEVERÁ TER VIDA ÚTIL MÍNIMA DE 102.000 HORAS CERTIFICADO INMETRO. </t>
    </r>
    <r>
      <rPr>
        <b/>
        <sz val="11"/>
        <color rgb="FF000000"/>
        <rFont val="Calibri"/>
        <family val="2"/>
        <scheme val="minor"/>
      </rPr>
      <t>DEVERÃO SER APRESENTADOS TODOS OS LAUDOS COMPROBATÓRIOS DAS CARACTERÍSTICAS TÉCNICAS JUNTO COM A PROPOSTA DE PREÇOS, EMITIDOS POR LABORATÓRIOS CREDENCIADOS NO INMETRO, ALÉM DA CERTIFICAÇÃO DO INMETRO PORTARIA 62 E SELO PROCEL.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</si>
</sst>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[$R$-416]\ #,##0.00;[Red]\-[$R$-416]\ #,##0.00"/>
  </numFmts>
  <fonts count="15" x14ac:knownFonts="1">
    <font>
      <sz val="11"/>
      <color rgb="FF000000"/>
      <name val="Calibri"/>
      <family val="2"/>
      <charset val="1"/>
    </font>
    <font>
      <sz val="10"/>
      <name val="Arial"/>
    </font>
    <font>
      <sz val="10"/>
      <color rgb="FF000000"/>
      <name val="Tahoma"/>
      <family val="2"/>
      <charset val="1"/>
    </font>
    <font>
      <b/>
      <sz val="10"/>
      <color rgb="FF000000"/>
      <name val="Tahoma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Arial"/>
      <family val="2"/>
    </font>
    <font>
      <sz val="12"/>
      <color rgb="FF000000"/>
      <name val="Calibri"/>
      <family val="2"/>
    </font>
    <font>
      <sz val="12"/>
      <name val="Calibri"/>
      <family val="2"/>
      <scheme val="minor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44" fontId="1" fillId="0" borderId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3752805</xdr:colOff>
      <xdr:row>0</xdr:row>
      <xdr:rowOff>38085</xdr:rowOff>
    </xdr:from>
    <xdr:to>
      <xdr:col>3</xdr:col>
      <xdr:colOff>966405</xdr:colOff>
      <xdr:row>3</xdr:row>
      <xdr:rowOff>145785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286205" y="38085"/>
          <a:ext cx="2471400" cy="6792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AMJ25"/>
  <sheetViews>
    <sheetView tabSelected="1" view="pageBreakPreview" topLeftCell="A18" zoomScaleNormal="100" workbookViewId="0">
      <selection activeCell="K18" sqref="K18"/>
    </sheetView>
  </sheetViews>
  <sheetFormatPr defaultColWidth="8.85546875" defaultRowHeight="15" x14ac:dyDescent="0.25"/>
  <cols>
    <col min="1" max="1" width="8" style="1" customWidth="1"/>
    <col min="2" max="2" width="64.28515625" style="2" customWidth="1"/>
    <col min="3" max="3" width="14.5703125" style="2" customWidth="1"/>
    <col min="4" max="5" width="14.5703125" style="1" customWidth="1"/>
    <col min="6" max="6" width="17" style="3" customWidth="1"/>
    <col min="7" max="7" width="19.42578125" style="1" customWidth="1"/>
    <col min="8" max="8" width="18.42578125" style="1" customWidth="1"/>
    <col min="9" max="1024" width="8.85546875" style="1"/>
  </cols>
  <sheetData>
    <row r="5" spans="1:8" x14ac:dyDescent="0.25">
      <c r="A5" s="18" t="s">
        <v>0</v>
      </c>
      <c r="B5" s="18"/>
      <c r="C5" s="18"/>
      <c r="D5" s="18"/>
      <c r="E5" s="18"/>
      <c r="F5" s="18"/>
      <c r="G5" s="18"/>
      <c r="H5" s="18"/>
    </row>
    <row r="6" spans="1:8" x14ac:dyDescent="0.25">
      <c r="A6" s="19" t="s">
        <v>1</v>
      </c>
      <c r="B6" s="19"/>
      <c r="C6" s="19"/>
      <c r="D6" s="19"/>
      <c r="E6" s="19"/>
      <c r="F6" s="19"/>
      <c r="G6" s="19"/>
      <c r="H6" s="19"/>
    </row>
    <row r="7" spans="1:8" x14ac:dyDescent="0.25">
      <c r="A7" s="18" t="s">
        <v>2</v>
      </c>
      <c r="B7" s="18"/>
      <c r="C7" s="18"/>
      <c r="D7" s="18"/>
      <c r="E7" s="18"/>
      <c r="F7" s="18"/>
      <c r="G7" s="18"/>
      <c r="H7" s="18"/>
    </row>
    <row r="9" spans="1:8" ht="15.75" x14ac:dyDescent="0.25">
      <c r="A9" s="20" t="s">
        <v>16</v>
      </c>
      <c r="B9" s="20"/>
      <c r="C9" s="20"/>
      <c r="D9" s="20"/>
      <c r="E9" s="20"/>
      <c r="F9" s="20"/>
      <c r="G9" s="20"/>
      <c r="H9" s="20"/>
    </row>
    <row r="11" spans="1:8" ht="27.4" customHeight="1" x14ac:dyDescent="0.25">
      <c r="A11" s="12" t="s">
        <v>3</v>
      </c>
      <c r="B11" s="12" t="s">
        <v>4</v>
      </c>
      <c r="C11" s="12" t="s">
        <v>5</v>
      </c>
      <c r="D11" s="12" t="s">
        <v>6</v>
      </c>
      <c r="E11" s="12" t="s">
        <v>17</v>
      </c>
      <c r="F11" s="13" t="s">
        <v>7</v>
      </c>
      <c r="G11" s="12" t="s">
        <v>8</v>
      </c>
      <c r="H11" s="12" t="s">
        <v>9</v>
      </c>
    </row>
    <row r="12" spans="1:8" ht="36" customHeight="1" x14ac:dyDescent="0.25">
      <c r="A12" s="4">
        <v>1</v>
      </c>
      <c r="B12" s="6" t="s">
        <v>10</v>
      </c>
      <c r="C12" s="8">
        <v>213731</v>
      </c>
      <c r="D12" s="7" t="s">
        <v>14</v>
      </c>
      <c r="E12" s="7"/>
      <c r="F12" s="10">
        <v>7000</v>
      </c>
      <c r="G12" s="12"/>
      <c r="H12" s="11">
        <f>G12*F12</f>
        <v>0</v>
      </c>
    </row>
    <row r="13" spans="1:8" ht="83.25" customHeight="1" x14ac:dyDescent="0.25">
      <c r="A13" s="4">
        <v>2</v>
      </c>
      <c r="B13" s="6" t="s">
        <v>11</v>
      </c>
      <c r="C13" s="8">
        <v>602244</v>
      </c>
      <c r="D13" s="7" t="s">
        <v>14</v>
      </c>
      <c r="E13" s="7"/>
      <c r="F13" s="10">
        <v>3500</v>
      </c>
      <c r="G13" s="12"/>
      <c r="H13" s="11">
        <f t="shared" ref="H13:H22" si="0">G13*F13</f>
        <v>0</v>
      </c>
    </row>
    <row r="14" spans="1:8" ht="37.5" customHeight="1" x14ac:dyDescent="0.25">
      <c r="A14" s="4">
        <v>3</v>
      </c>
      <c r="B14" s="6" t="s">
        <v>21</v>
      </c>
      <c r="C14" s="9">
        <v>604732</v>
      </c>
      <c r="D14" s="7" t="s">
        <v>14</v>
      </c>
      <c r="E14" s="7"/>
      <c r="F14" s="10">
        <v>600</v>
      </c>
      <c r="G14" s="12"/>
      <c r="H14" s="11">
        <f t="shared" si="0"/>
        <v>0</v>
      </c>
    </row>
    <row r="15" spans="1:8" ht="66.75" customHeight="1" x14ac:dyDescent="0.25">
      <c r="A15" s="4">
        <v>4</v>
      </c>
      <c r="B15" s="6" t="s">
        <v>22</v>
      </c>
      <c r="C15" s="8">
        <v>380053</v>
      </c>
      <c r="D15" s="7" t="s">
        <v>14</v>
      </c>
      <c r="E15" s="7"/>
      <c r="F15" s="10">
        <v>1700</v>
      </c>
      <c r="G15" s="12"/>
      <c r="H15" s="11">
        <f t="shared" si="0"/>
        <v>0</v>
      </c>
    </row>
    <row r="16" spans="1:8" ht="56.25" customHeight="1" x14ac:dyDescent="0.25">
      <c r="A16" s="4">
        <v>5</v>
      </c>
      <c r="B16" s="6" t="s">
        <v>23</v>
      </c>
      <c r="C16" s="8">
        <v>608987</v>
      </c>
      <c r="D16" s="7" t="s">
        <v>14</v>
      </c>
      <c r="E16" s="7"/>
      <c r="F16" s="10">
        <v>1500</v>
      </c>
      <c r="G16" s="12"/>
      <c r="H16" s="11">
        <f t="shared" si="0"/>
        <v>0</v>
      </c>
    </row>
    <row r="17" spans="1:8" ht="48.75" customHeight="1" x14ac:dyDescent="0.25">
      <c r="A17" s="4">
        <v>6</v>
      </c>
      <c r="B17" s="6" t="s">
        <v>24</v>
      </c>
      <c r="C17" s="8">
        <v>418880</v>
      </c>
      <c r="D17" s="7" t="s">
        <v>14</v>
      </c>
      <c r="E17" s="7"/>
      <c r="F17" s="10">
        <v>6500</v>
      </c>
      <c r="G17" s="12"/>
      <c r="H17" s="11">
        <f t="shared" si="0"/>
        <v>0</v>
      </c>
    </row>
    <row r="18" spans="1:8" ht="387.75" customHeight="1" x14ac:dyDescent="0.25">
      <c r="A18" s="4">
        <v>7</v>
      </c>
      <c r="B18" s="14" t="s">
        <v>27</v>
      </c>
      <c r="C18" s="8">
        <v>624049</v>
      </c>
      <c r="D18" s="7" t="s">
        <v>14</v>
      </c>
      <c r="E18" s="7"/>
      <c r="F18" s="10">
        <v>10000</v>
      </c>
      <c r="G18" s="12"/>
      <c r="H18" s="11">
        <f t="shared" si="0"/>
        <v>0</v>
      </c>
    </row>
    <row r="19" spans="1:8" ht="27.4" customHeight="1" x14ac:dyDescent="0.25">
      <c r="A19" s="4">
        <v>8</v>
      </c>
      <c r="B19" s="6" t="s">
        <v>12</v>
      </c>
      <c r="C19" s="9">
        <v>472029</v>
      </c>
      <c r="D19" s="7" t="s">
        <v>14</v>
      </c>
      <c r="E19" s="7"/>
      <c r="F19" s="10">
        <v>1000</v>
      </c>
      <c r="G19" s="12"/>
      <c r="H19" s="11">
        <f t="shared" si="0"/>
        <v>0</v>
      </c>
    </row>
    <row r="20" spans="1:8" ht="47.25" customHeight="1" x14ac:dyDescent="0.25">
      <c r="A20" s="4">
        <v>9</v>
      </c>
      <c r="B20" s="6" t="s">
        <v>25</v>
      </c>
      <c r="C20" s="8">
        <v>612343</v>
      </c>
      <c r="D20" s="7" t="s">
        <v>14</v>
      </c>
      <c r="E20" s="7"/>
      <c r="F20" s="10">
        <v>2000</v>
      </c>
      <c r="G20" s="12"/>
      <c r="H20" s="11">
        <f t="shared" si="0"/>
        <v>0</v>
      </c>
    </row>
    <row r="21" spans="1:8" ht="47.25" customHeight="1" x14ac:dyDescent="0.25">
      <c r="A21" s="4">
        <v>10</v>
      </c>
      <c r="B21" s="6" t="s">
        <v>13</v>
      </c>
      <c r="C21" s="8">
        <v>301238</v>
      </c>
      <c r="D21" s="7" t="s">
        <v>14</v>
      </c>
      <c r="E21" s="7"/>
      <c r="F21" s="10">
        <v>2000</v>
      </c>
      <c r="G21" s="12"/>
      <c r="H21" s="11">
        <f t="shared" si="0"/>
        <v>0</v>
      </c>
    </row>
    <row r="22" spans="1:8" ht="40.5" customHeight="1" x14ac:dyDescent="0.25">
      <c r="A22" s="4">
        <v>11</v>
      </c>
      <c r="B22" s="6" t="s">
        <v>26</v>
      </c>
      <c r="C22" s="8">
        <v>428944</v>
      </c>
      <c r="D22" s="7" t="s">
        <v>14</v>
      </c>
      <c r="E22" s="7"/>
      <c r="F22" s="10">
        <v>7000</v>
      </c>
      <c r="G22" s="12"/>
      <c r="H22" s="11">
        <f t="shared" si="0"/>
        <v>0</v>
      </c>
    </row>
    <row r="23" spans="1:8" ht="34.5" customHeight="1" x14ac:dyDescent="0.25">
      <c r="A23" s="21" t="s">
        <v>9</v>
      </c>
      <c r="B23" s="21"/>
      <c r="C23" s="21"/>
      <c r="D23" s="21"/>
      <c r="E23" s="21"/>
      <c r="F23" s="21"/>
      <c r="G23" s="21"/>
      <c r="H23" s="5">
        <f>SUM(H12:H22)</f>
        <v>0</v>
      </c>
    </row>
    <row r="24" spans="1:8" ht="34.5" customHeight="1" x14ac:dyDescent="0.25">
      <c r="A24" s="15" t="s">
        <v>15</v>
      </c>
      <c r="B24" s="15"/>
      <c r="C24" s="15"/>
      <c r="D24" s="15"/>
      <c r="E24" s="15"/>
      <c r="F24" s="15"/>
      <c r="G24" s="15"/>
      <c r="H24" s="15"/>
    </row>
    <row r="25" spans="1:8" x14ac:dyDescent="0.25">
      <c r="B25" s="2" t="s">
        <v>18</v>
      </c>
      <c r="C25" s="16" t="s">
        <v>19</v>
      </c>
      <c r="D25" s="16"/>
      <c r="E25" s="16"/>
      <c r="F25" s="17" t="s">
        <v>20</v>
      </c>
      <c r="G25" s="17"/>
      <c r="H25" s="17"/>
    </row>
  </sheetData>
  <mergeCells count="8">
    <mergeCell ref="A24:H24"/>
    <mergeCell ref="C25:E25"/>
    <mergeCell ref="F25:H25"/>
    <mergeCell ref="A5:H5"/>
    <mergeCell ref="A6:H6"/>
    <mergeCell ref="A7:H7"/>
    <mergeCell ref="A9:H9"/>
    <mergeCell ref="A23:G23"/>
  </mergeCells>
  <pageMargins left="0.90069444444444402" right="0.51180555555555496" top="0.78749999999999998" bottom="0.78749999999999998" header="0.51180555555555496" footer="0.51180555555555496"/>
  <pageSetup paperSize="9" scale="48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PMI</cp:lastModifiedBy>
  <cp:revision>98</cp:revision>
  <cp:lastPrinted>2026-03-23T18:38:09Z</cp:lastPrinted>
  <dcterms:created xsi:type="dcterms:W3CDTF">2024-09-30T16:03:40Z</dcterms:created>
  <dcterms:modified xsi:type="dcterms:W3CDTF">2026-04-28T12:28:52Z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